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E79" i="3" l="1"/>
  <c r="E78" i="3"/>
  <c r="F80" i="3" s="1"/>
  <c r="D79" i="3"/>
  <c r="G79" i="3" s="1"/>
  <c r="D78" i="3"/>
  <c r="F79" i="3" s="1"/>
  <c r="C79" i="3"/>
  <c r="G78" i="3" s="1"/>
  <c r="C78" i="3"/>
  <c r="F78" i="3" s="1"/>
  <c r="E80" i="3" l="1"/>
  <c r="E81" i="3" s="1"/>
  <c r="E82" i="3" s="1"/>
  <c r="G80" i="3"/>
  <c r="C80" i="3"/>
  <c r="C81" i="3" s="1"/>
  <c r="D80" i="3"/>
  <c r="D81" i="3" s="1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  <c r="E83" i="3" l="1"/>
  <c r="D82" i="3"/>
  <c r="D83" i="3"/>
  <c r="C82" i="3"/>
  <c r="C83" i="3"/>
</calcChain>
</file>

<file path=xl/sharedStrings.xml><?xml version="1.0" encoding="utf-8"?>
<sst xmlns="http://schemas.openxmlformats.org/spreadsheetml/2006/main" count="152" uniqueCount="82">
  <si>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</si>
  <si>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</si>
  <si>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</si>
  <si>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</si>
  <si>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</si>
  <si>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</si>
  <si>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</si>
  <si>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</si>
  <si>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</si>
  <si>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</si>
  <si>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</si>
  <si>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</si>
  <si>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</si>
  <si>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</si>
  <si>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</si>
  <si>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</si>
  <si>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</si>
  <si>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</si>
  <si>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</si>
  <si>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</si>
  <si>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</si>
  <si>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</si>
  <si>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</si>
  <si>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</si>
  <si>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</si>
  <si>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</si>
  <si>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</si>
  <si>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</si>
  <si>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</si>
  <si>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</si>
  <si>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</si>
  <si>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</si>
  <si>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</si>
  <si>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</si>
  <si>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</si>
  <si>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</si>
  <si>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</si>
  <si>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</si>
  <si>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110 кВ Заполье</t>
  </si>
  <si>
    <t xml:space="preserve"> 0,4 Заполье ТСН 2 ао RS</t>
  </si>
  <si>
    <t xml:space="preserve"> 10 Заполье Т 2 ао RS</t>
  </si>
  <si>
    <t xml:space="preserve"> 10 Заполье Т 2 ап RS</t>
  </si>
  <si>
    <t xml:space="preserve"> 10 Заполье-Дубровка ао RS</t>
  </si>
  <si>
    <t xml:space="preserve"> 10 Заполье-Дубровка ап RS</t>
  </si>
  <si>
    <t xml:space="preserve"> 10 Заполье-Железная Дорога ао RS</t>
  </si>
  <si>
    <t xml:space="preserve"> 10 Заполье-Железная Дорога ап RS</t>
  </si>
  <si>
    <t xml:space="preserve"> 10 Заполье-Загривье ао RS</t>
  </si>
  <si>
    <t xml:space="preserve"> 10 Заполье-Загривье ап RS</t>
  </si>
  <si>
    <t xml:space="preserve"> 10 Заполье-Маза ао RS</t>
  </si>
  <si>
    <t xml:space="preserve"> 10 Заполье-Маза ап RS</t>
  </si>
  <si>
    <t xml:space="preserve"> 10 Заполье-Сиуч ао RS</t>
  </si>
  <si>
    <t xml:space="preserve"> 10 Заполье-Сиуч ап RS</t>
  </si>
  <si>
    <t/>
  </si>
  <si>
    <t>реактивная энергия</t>
  </si>
  <si>
    <t>Т-2</t>
  </si>
  <si>
    <t>Двухобмоточный тр-р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</si>
  <si>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</si>
  <si>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</si>
  <si>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</si>
  <si>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</si>
  <si>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</si>
  <si>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</si>
  <si>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ΔP xx, кВт</t>
  </si>
  <si>
    <t>Потери короткого замыкания</t>
  </si>
  <si>
    <t>ΔP кз, кВт</t>
  </si>
  <si>
    <t>Ток холостого хода</t>
  </si>
  <si>
    <t>I x, %</t>
  </si>
  <si>
    <t>Напряжение короткого замыкания</t>
  </si>
  <si>
    <t>U к, %</t>
  </si>
  <si>
    <t>P</t>
  </si>
  <si>
    <t>Q</t>
  </si>
  <si>
    <t>Нагрузочная мощность</t>
  </si>
  <si>
    <t>Р н, кВт</t>
  </si>
  <si>
    <t>Q н, квар</t>
  </si>
  <si>
    <t>S н, кВА</t>
  </si>
  <si>
    <t>Коэффициент загрузки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</si>
  <si>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</si>
  <si>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</si>
  <si>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</si>
  <si>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</si>
  <si>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</si>
  <si>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Потери в трансформаторе Т-2 в режимный день 15.06.2022 г. по ПС Заполье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</si>
</sst>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 applyFill="1" applyBorder="1" applyAlignment="1" applyProtection="1">
      <protection locked="0"/>
    </xf>
    <xf numFmtId="0" fontId="13" fillId="0" borderId="20" xfId="0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Border="1" applyAlignment="1" applyProtection="1">
      <alignment horizontal="center"/>
      <protection locked="0"/>
    </xf>
    <xf numFmtId="0" fontId="13" fillId="3" borderId="21" xfId="0" applyFont="1" applyFill="1" applyBorder="1" applyAlignment="1" applyProtection="1">
      <alignment horizontal="left" vertical="center" wrapText="1"/>
      <protection locked="0"/>
    </xf>
    <xf numFmtId="0" fontId="13" fillId="3" borderId="22" xfId="0" applyFont="1" applyFill="1" applyBorder="1" applyAlignment="1" applyProtection="1">
      <alignment horizontal="left" vertical="center" wrapText="1"/>
      <protection locked="0"/>
    </xf>
    <xf numFmtId="0" fontId="0" fillId="4" borderId="23" xfId="0" applyFill="1" applyBorder="1" applyAlignment="1" applyProtection="1">
      <alignment horizontal="center" vertical="center"/>
      <protection locked="0"/>
    </xf>
    <xf numFmtId="0" fontId="13" fillId="3" borderId="24" xfId="0" applyFont="1" applyFill="1" applyBorder="1" applyAlignment="1" applyProtection="1">
      <alignment horizontal="left" vertical="center" wrapText="1"/>
      <protection locked="0"/>
    </xf>
    <xf numFmtId="0" fontId="13" fillId="3" borderId="25" xfId="0" applyFont="1" applyFill="1" applyBorder="1" applyAlignment="1" applyProtection="1">
      <alignment horizontal="left" vertical="center" wrapText="1"/>
      <protection locked="0"/>
    </xf>
    <xf numFmtId="0" fontId="0" fillId="4" borderId="26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2" fontId="0" fillId="0" borderId="26" xfId="0" applyNumberFormat="1" applyBorder="1" applyAlignment="1" applyProtection="1">
      <alignment horizontal="center" vertical="center"/>
      <protection locked="0"/>
    </xf>
    <xf numFmtId="4" fontId="0" fillId="0" borderId="26" xfId="0" applyNumberFormat="1" applyBorder="1" applyAlignment="1" applyProtection="1">
      <alignment horizontal="center" vertical="center"/>
      <protection locked="0"/>
    </xf>
    <xf numFmtId="165" fontId="0" fillId="0" borderId="0" xfId="0" applyNumberFormat="1" applyFill="1" applyBorder="1" applyAlignment="1" applyProtection="1">
      <protection locked="0"/>
    </xf>
    <xf numFmtId="165" fontId="0" fillId="0" borderId="0" xfId="0" applyNumberFormat="1" applyFill="1" applyBorder="1" applyAlignment="1" applyProtection="1">
      <alignment horizontal="center"/>
      <protection locked="0"/>
    </xf>
    <xf numFmtId="2" fontId="0" fillId="4" borderId="26" xfId="0" applyNumberFormat="1" applyFill="1" applyBorder="1" applyAlignment="1" applyProtection="1">
      <alignment horizontal="center" vertical="center"/>
      <protection locked="0"/>
    </xf>
    <xf numFmtId="0" fontId="13" fillId="3" borderId="31" xfId="0" applyFont="1" applyFill="1" applyBorder="1" applyAlignment="1" applyProtection="1">
      <alignment horizontal="left" vertical="center" wrapText="1"/>
      <protection locked="0"/>
    </xf>
    <xf numFmtId="0" fontId="13" fillId="3" borderId="33" xfId="0" applyFont="1" applyFill="1" applyBorder="1" applyAlignment="1" applyProtection="1">
      <alignment horizontal="left" vertical="center" wrapText="1"/>
      <protection locked="0"/>
    </xf>
    <xf numFmtId="2" fontId="0" fillId="4" borderId="34" xfId="0" applyNumberFormat="1" applyFill="1" applyBorder="1" applyAlignment="1" applyProtection="1">
      <alignment horizontal="center" vertical="center"/>
      <protection locked="0"/>
    </xf>
    <xf numFmtId="165" fontId="13" fillId="5" borderId="23" xfId="0" applyNumberFormat="1" applyFont="1" applyFill="1" applyBorder="1" applyAlignment="1" applyProtection="1">
      <alignment horizontal="center" vertical="center"/>
      <protection locked="0"/>
    </xf>
    <xf numFmtId="0" fontId="13" fillId="3" borderId="27" xfId="0" applyFont="1" applyFill="1" applyBorder="1" applyAlignment="1" applyProtection="1">
      <alignment horizontal="left" vertical="center" wrapText="1"/>
      <protection locked="0"/>
    </xf>
    <xf numFmtId="0" fontId="13" fillId="3" borderId="28" xfId="0" applyFont="1" applyFill="1" applyBorder="1" applyAlignment="1" applyProtection="1">
      <alignment horizontal="left" vertical="center" wrapText="1"/>
      <protection locked="0"/>
    </xf>
    <xf numFmtId="165" fontId="13" fillId="5" borderId="29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wrapText="1"/>
      <protection locked="0"/>
    </xf>
    <xf numFmtId="0" fontId="12" fillId="0" borderId="0" xfId="0" applyFont="1" applyBorder="1" applyAlignment="1" applyProtection="1">
      <alignment horizontal="center" wrapText="1"/>
      <protection locked="0"/>
    </xf>
    <xf numFmtId="0" fontId="0" fillId="0" borderId="0" xfId="0" applyBorder="1" applyAlignment="1" applyProtection="1">
      <protection locked="0"/>
    </xf>
    <xf numFmtId="0" fontId="13" fillId="2" borderId="30" xfId="0" applyFont="1" applyFill="1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13" fillId="3" borderId="31" xfId="0" applyFont="1" applyFill="1" applyBorder="1" applyAlignment="1" applyProtection="1">
      <alignment horizontal="left" vertical="center" wrapText="1"/>
      <protection locked="0"/>
    </xf>
    <xf numFmtId="0" fontId="13" fillId="3" borderId="32" xfId="0" applyFont="1" applyFill="1" applyBorder="1" applyAlignment="1" applyProtection="1">
      <alignment horizontal="left" vertical="center" wrapText="1"/>
      <protection locked="0"/>
    </xf>
    <xf numFmtId="0" fontId="13" fillId="3" borderId="3" xfId="0" applyFont="1" applyFill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3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H79" sqref="H79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36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Заполье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37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1" t="s">
        <v>51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0.24400000000000002</v>
      </c>
      <c r="C7" s="73">
        <v>0</v>
      </c>
      <c r="D7" s="73">
        <v>184.20000000000002</v>
      </c>
      <c r="E7" s="73">
        <v>70.3</v>
      </c>
      <c r="F7" s="73">
        <v>0</v>
      </c>
      <c r="G7" s="73">
        <v>8.6</v>
      </c>
      <c r="H7" s="73">
        <v>0</v>
      </c>
      <c r="I7" s="73">
        <v>13.4</v>
      </c>
      <c r="J7" s="73">
        <v>0</v>
      </c>
      <c r="K7" s="73">
        <v>85.2</v>
      </c>
      <c r="L7" s="73">
        <v>0</v>
      </c>
      <c r="M7" s="73">
        <v>1</v>
      </c>
      <c r="N7" s="74">
        <v>0</v>
      </c>
    </row>
    <row r="8" spans="1:54" x14ac:dyDescent="0.2">
      <c r="A8" s="75" t="s">
        <v>4</v>
      </c>
      <c r="B8" s="76">
        <v>0.24</v>
      </c>
      <c r="C8" s="76">
        <v>0</v>
      </c>
      <c r="D8" s="76">
        <v>174</v>
      </c>
      <c r="E8" s="76">
        <v>66.2</v>
      </c>
      <c r="F8" s="76">
        <v>0</v>
      </c>
      <c r="G8" s="76">
        <v>7.4</v>
      </c>
      <c r="H8" s="76">
        <v>0</v>
      </c>
      <c r="I8" s="76">
        <v>12</v>
      </c>
      <c r="J8" s="76">
        <v>0</v>
      </c>
      <c r="K8" s="76">
        <v>82.4</v>
      </c>
      <c r="L8" s="76">
        <v>0</v>
      </c>
      <c r="M8" s="76">
        <v>1.6</v>
      </c>
      <c r="N8" s="77">
        <v>0</v>
      </c>
    </row>
    <row r="9" spans="1:54" x14ac:dyDescent="0.2">
      <c r="A9" s="75" t="s">
        <v>5</v>
      </c>
      <c r="B9" s="76">
        <v>0.23600000000000002</v>
      </c>
      <c r="C9" s="76">
        <v>0</v>
      </c>
      <c r="D9" s="76">
        <v>165</v>
      </c>
      <c r="E9" s="76">
        <v>64.8</v>
      </c>
      <c r="F9" s="76">
        <v>0</v>
      </c>
      <c r="G9" s="76">
        <v>6.4</v>
      </c>
      <c r="H9" s="76">
        <v>0</v>
      </c>
      <c r="I9" s="76">
        <v>11.8</v>
      </c>
      <c r="J9" s="76">
        <v>0</v>
      </c>
      <c r="K9" s="76">
        <v>76</v>
      </c>
      <c r="L9" s="76">
        <v>0</v>
      </c>
      <c r="M9" s="76">
        <v>1.8</v>
      </c>
      <c r="N9" s="77">
        <v>0</v>
      </c>
    </row>
    <row r="10" spans="1:54" x14ac:dyDescent="0.2">
      <c r="A10" s="75" t="s">
        <v>6</v>
      </c>
      <c r="B10" s="76">
        <v>0.24</v>
      </c>
      <c r="C10" s="76">
        <v>0</v>
      </c>
      <c r="D10" s="76">
        <v>154.20000000000002</v>
      </c>
      <c r="E10" s="76">
        <v>60</v>
      </c>
      <c r="F10" s="76">
        <v>0</v>
      </c>
      <c r="G10" s="76">
        <v>6.4</v>
      </c>
      <c r="H10" s="76">
        <v>0</v>
      </c>
      <c r="I10" s="76">
        <v>11</v>
      </c>
      <c r="J10" s="76">
        <v>0</v>
      </c>
      <c r="K10" s="76">
        <v>71.2</v>
      </c>
      <c r="L10" s="76">
        <v>0</v>
      </c>
      <c r="M10" s="76">
        <v>1.5</v>
      </c>
      <c r="N10" s="77">
        <v>0</v>
      </c>
    </row>
    <row r="11" spans="1:54" x14ac:dyDescent="0.2">
      <c r="A11" s="75" t="s">
        <v>7</v>
      </c>
      <c r="B11" s="76">
        <v>0.23600000000000002</v>
      </c>
      <c r="C11" s="76">
        <v>0</v>
      </c>
      <c r="D11" s="76">
        <v>152.4</v>
      </c>
      <c r="E11" s="76">
        <v>61.800000000000004</v>
      </c>
      <c r="F11" s="76">
        <v>0</v>
      </c>
      <c r="G11" s="76">
        <v>6.6000000000000005</v>
      </c>
      <c r="H11" s="76">
        <v>0</v>
      </c>
      <c r="I11" s="76">
        <v>9.6</v>
      </c>
      <c r="J11" s="76">
        <v>0</v>
      </c>
      <c r="K11" s="76">
        <v>68</v>
      </c>
      <c r="L11" s="76">
        <v>0</v>
      </c>
      <c r="M11" s="76">
        <v>1.4000000000000001</v>
      </c>
      <c r="N11" s="77">
        <v>0</v>
      </c>
    </row>
    <row r="12" spans="1:54" x14ac:dyDescent="0.2">
      <c r="A12" s="75" t="s">
        <v>8</v>
      </c>
      <c r="B12" s="76">
        <v>0.24</v>
      </c>
      <c r="C12" s="76">
        <v>0</v>
      </c>
      <c r="D12" s="76">
        <v>165</v>
      </c>
      <c r="E12" s="76">
        <v>65.5</v>
      </c>
      <c r="F12" s="76">
        <v>0</v>
      </c>
      <c r="G12" s="76">
        <v>6.8</v>
      </c>
      <c r="H12" s="76">
        <v>0</v>
      </c>
      <c r="I12" s="76">
        <v>14.200000000000001</v>
      </c>
      <c r="J12" s="76">
        <v>0</v>
      </c>
      <c r="K12" s="76">
        <v>72</v>
      </c>
      <c r="L12" s="76">
        <v>0</v>
      </c>
      <c r="M12" s="76">
        <v>1.7</v>
      </c>
      <c r="N12" s="77">
        <v>0</v>
      </c>
    </row>
    <row r="13" spans="1:54" x14ac:dyDescent="0.2">
      <c r="A13" s="75" t="s">
        <v>9</v>
      </c>
      <c r="B13" s="76">
        <v>0.248</v>
      </c>
      <c r="C13" s="76">
        <v>0</v>
      </c>
      <c r="D13" s="76">
        <v>216.6</v>
      </c>
      <c r="E13" s="76">
        <v>87.9</v>
      </c>
      <c r="F13" s="76">
        <v>0</v>
      </c>
      <c r="G13" s="76">
        <v>7.6000000000000005</v>
      </c>
      <c r="H13" s="76">
        <v>0</v>
      </c>
      <c r="I13" s="76">
        <v>23</v>
      </c>
      <c r="J13" s="76">
        <v>0</v>
      </c>
      <c r="K13" s="76">
        <v>90.8</v>
      </c>
      <c r="L13" s="76">
        <v>0</v>
      </c>
      <c r="M13" s="76">
        <v>1.9000000000000001</v>
      </c>
      <c r="N13" s="77">
        <v>0</v>
      </c>
    </row>
    <row r="14" spans="1:54" x14ac:dyDescent="0.2">
      <c r="A14" s="75" t="s">
        <v>10</v>
      </c>
      <c r="B14" s="76">
        <v>0.24</v>
      </c>
      <c r="C14" s="76">
        <v>0</v>
      </c>
      <c r="D14" s="76">
        <v>271.2</v>
      </c>
      <c r="E14" s="76">
        <v>106.60000000000001</v>
      </c>
      <c r="F14" s="76">
        <v>0</v>
      </c>
      <c r="G14" s="76">
        <v>9</v>
      </c>
      <c r="H14" s="76">
        <v>0</v>
      </c>
      <c r="I14" s="76">
        <v>28.400000000000002</v>
      </c>
      <c r="J14" s="76">
        <v>0</v>
      </c>
      <c r="K14" s="76">
        <v>116</v>
      </c>
      <c r="L14" s="76">
        <v>0</v>
      </c>
      <c r="M14" s="76">
        <v>3.8000000000000003</v>
      </c>
      <c r="N14" s="77">
        <v>0</v>
      </c>
    </row>
    <row r="15" spans="1:54" x14ac:dyDescent="0.2">
      <c r="A15" s="75" t="s">
        <v>11</v>
      </c>
      <c r="B15" s="76">
        <v>0.23600000000000002</v>
      </c>
      <c r="C15" s="76">
        <v>0</v>
      </c>
      <c r="D15" s="76">
        <v>321.60000000000002</v>
      </c>
      <c r="E15" s="76">
        <v>126.60000000000001</v>
      </c>
      <c r="F15" s="76">
        <v>0</v>
      </c>
      <c r="G15" s="76">
        <v>14</v>
      </c>
      <c r="H15" s="76">
        <v>0</v>
      </c>
      <c r="I15" s="76">
        <v>28.2</v>
      </c>
      <c r="J15" s="76">
        <v>0</v>
      </c>
      <c r="K15" s="76">
        <v>141.6</v>
      </c>
      <c r="L15" s="76">
        <v>0</v>
      </c>
      <c r="M15" s="76">
        <v>3.6</v>
      </c>
      <c r="N15" s="77">
        <v>0</v>
      </c>
    </row>
    <row r="16" spans="1:54" x14ac:dyDescent="0.2">
      <c r="A16" s="75" t="s">
        <v>12</v>
      </c>
      <c r="B16" s="76">
        <v>0.24</v>
      </c>
      <c r="C16" s="76">
        <v>0</v>
      </c>
      <c r="D16" s="76">
        <v>322.8</v>
      </c>
      <c r="E16" s="76">
        <v>126</v>
      </c>
      <c r="F16" s="76">
        <v>0</v>
      </c>
      <c r="G16" s="76">
        <v>13.8</v>
      </c>
      <c r="H16" s="76">
        <v>0</v>
      </c>
      <c r="I16" s="76">
        <v>28.8</v>
      </c>
      <c r="J16" s="76">
        <v>0</v>
      </c>
      <c r="K16" s="76">
        <v>143.20000000000002</v>
      </c>
      <c r="L16" s="76">
        <v>0</v>
      </c>
      <c r="M16" s="76">
        <v>3.8000000000000003</v>
      </c>
      <c r="N16" s="77">
        <v>0</v>
      </c>
    </row>
    <row r="17" spans="1:14" x14ac:dyDescent="0.2">
      <c r="A17" s="75" t="s">
        <v>13</v>
      </c>
      <c r="B17" s="76">
        <v>0.23600000000000002</v>
      </c>
      <c r="C17" s="76">
        <v>0</v>
      </c>
      <c r="D17" s="76">
        <v>315</v>
      </c>
      <c r="E17" s="76">
        <v>130</v>
      </c>
      <c r="F17" s="76">
        <v>0</v>
      </c>
      <c r="G17" s="76">
        <v>14.4</v>
      </c>
      <c r="H17" s="76">
        <v>0</v>
      </c>
      <c r="I17" s="76">
        <v>29</v>
      </c>
      <c r="J17" s="76">
        <v>0</v>
      </c>
      <c r="K17" s="76">
        <v>132.4</v>
      </c>
      <c r="L17" s="76">
        <v>0</v>
      </c>
      <c r="M17" s="76">
        <v>4</v>
      </c>
      <c r="N17" s="77">
        <v>0</v>
      </c>
    </row>
    <row r="18" spans="1:14" x14ac:dyDescent="0.2">
      <c r="A18" s="75" t="s">
        <v>14</v>
      </c>
      <c r="B18" s="76">
        <v>0.24</v>
      </c>
      <c r="C18" s="76">
        <v>0</v>
      </c>
      <c r="D18" s="76">
        <v>315.60000000000002</v>
      </c>
      <c r="E18" s="76">
        <v>132.1</v>
      </c>
      <c r="F18" s="76">
        <v>0</v>
      </c>
      <c r="G18" s="76">
        <v>11.6</v>
      </c>
      <c r="H18" s="76">
        <v>0</v>
      </c>
      <c r="I18" s="76">
        <v>31.2</v>
      </c>
      <c r="J18" s="76">
        <v>0</v>
      </c>
      <c r="K18" s="76">
        <v>130.80000000000001</v>
      </c>
      <c r="L18" s="76">
        <v>0</v>
      </c>
      <c r="M18" s="76">
        <v>4</v>
      </c>
      <c r="N18" s="77">
        <v>0</v>
      </c>
    </row>
    <row r="19" spans="1:14" x14ac:dyDescent="0.2">
      <c r="A19" s="75" t="s">
        <v>15</v>
      </c>
      <c r="B19" s="76">
        <v>0.24</v>
      </c>
      <c r="C19" s="76">
        <v>0</v>
      </c>
      <c r="D19" s="76">
        <v>339.6</v>
      </c>
      <c r="E19" s="76">
        <v>133.4</v>
      </c>
      <c r="F19" s="76">
        <v>0</v>
      </c>
      <c r="G19" s="76">
        <v>20.2</v>
      </c>
      <c r="H19" s="76">
        <v>0</v>
      </c>
      <c r="I19" s="76">
        <v>31.2</v>
      </c>
      <c r="J19" s="76">
        <v>0</v>
      </c>
      <c r="K19" s="76">
        <v>143.20000000000002</v>
      </c>
      <c r="L19" s="76">
        <v>0</v>
      </c>
      <c r="M19" s="76">
        <v>4.2</v>
      </c>
      <c r="N19" s="77">
        <v>0</v>
      </c>
    </row>
    <row r="20" spans="1:14" x14ac:dyDescent="0.2">
      <c r="A20" s="75" t="s">
        <v>16</v>
      </c>
      <c r="B20" s="76">
        <v>0.24</v>
      </c>
      <c r="C20" s="76">
        <v>0</v>
      </c>
      <c r="D20" s="76">
        <v>328.2</v>
      </c>
      <c r="E20" s="76">
        <v>125.8</v>
      </c>
      <c r="F20" s="76">
        <v>0</v>
      </c>
      <c r="G20" s="76">
        <v>13.8</v>
      </c>
      <c r="H20" s="76">
        <v>0</v>
      </c>
      <c r="I20" s="76">
        <v>32.6</v>
      </c>
      <c r="J20" s="76">
        <v>0</v>
      </c>
      <c r="K20" s="76">
        <v>143.6</v>
      </c>
      <c r="L20" s="76">
        <v>0</v>
      </c>
      <c r="M20" s="76">
        <v>5</v>
      </c>
      <c r="N20" s="77">
        <v>0</v>
      </c>
    </row>
    <row r="21" spans="1:14" x14ac:dyDescent="0.2">
      <c r="A21" s="75" t="s">
        <v>17</v>
      </c>
      <c r="B21" s="76">
        <v>0.23600000000000002</v>
      </c>
      <c r="C21" s="76">
        <v>0</v>
      </c>
      <c r="D21" s="76">
        <v>320.40000000000003</v>
      </c>
      <c r="E21" s="76">
        <v>123.2</v>
      </c>
      <c r="F21" s="76">
        <v>0</v>
      </c>
      <c r="G21" s="76">
        <v>15.4</v>
      </c>
      <c r="H21" s="76">
        <v>0</v>
      </c>
      <c r="I21" s="76">
        <v>31.8</v>
      </c>
      <c r="J21" s="76">
        <v>0</v>
      </c>
      <c r="K21" s="76">
        <v>142</v>
      </c>
      <c r="L21" s="76">
        <v>0</v>
      </c>
      <c r="M21" s="76">
        <v>3.3000000000000003</v>
      </c>
      <c r="N21" s="77">
        <v>0</v>
      </c>
    </row>
    <row r="22" spans="1:14" x14ac:dyDescent="0.2">
      <c r="A22" s="75" t="s">
        <v>18</v>
      </c>
      <c r="B22" s="76">
        <v>0.24</v>
      </c>
      <c r="C22" s="76">
        <v>0</v>
      </c>
      <c r="D22" s="76">
        <v>292.8</v>
      </c>
      <c r="E22" s="76">
        <v>115.2</v>
      </c>
      <c r="F22" s="76">
        <v>0</v>
      </c>
      <c r="G22" s="76">
        <v>14</v>
      </c>
      <c r="H22" s="76">
        <v>0</v>
      </c>
      <c r="I22" s="76">
        <v>27.2</v>
      </c>
      <c r="J22" s="76">
        <v>0</v>
      </c>
      <c r="K22" s="76">
        <v>127.2</v>
      </c>
      <c r="L22" s="76">
        <v>0</v>
      </c>
      <c r="M22" s="76">
        <v>2.4</v>
      </c>
      <c r="N22" s="77">
        <v>0</v>
      </c>
    </row>
    <row r="23" spans="1:14" x14ac:dyDescent="0.2">
      <c r="A23" s="75" t="s">
        <v>19</v>
      </c>
      <c r="B23" s="76">
        <v>0.23600000000000002</v>
      </c>
      <c r="C23" s="76">
        <v>0</v>
      </c>
      <c r="D23" s="76">
        <v>305.40000000000003</v>
      </c>
      <c r="E23" s="76">
        <v>117.2</v>
      </c>
      <c r="F23" s="76">
        <v>0</v>
      </c>
      <c r="G23" s="76">
        <v>15.4</v>
      </c>
      <c r="H23" s="76">
        <v>0</v>
      </c>
      <c r="I23" s="76">
        <v>28.2</v>
      </c>
      <c r="J23" s="76">
        <v>0</v>
      </c>
      <c r="K23" s="76">
        <v>135.19999999999999</v>
      </c>
      <c r="L23" s="76">
        <v>0</v>
      </c>
      <c r="M23" s="76">
        <v>3.3000000000000003</v>
      </c>
      <c r="N23" s="77">
        <v>0</v>
      </c>
    </row>
    <row r="24" spans="1:14" x14ac:dyDescent="0.2">
      <c r="A24" s="75" t="s">
        <v>20</v>
      </c>
      <c r="B24" s="76">
        <v>0.24400000000000002</v>
      </c>
      <c r="C24" s="76">
        <v>0</v>
      </c>
      <c r="D24" s="76">
        <v>352.2</v>
      </c>
      <c r="E24" s="76">
        <v>130.9</v>
      </c>
      <c r="F24" s="76">
        <v>0</v>
      </c>
      <c r="G24" s="76">
        <v>19.2</v>
      </c>
      <c r="H24" s="76">
        <v>0</v>
      </c>
      <c r="I24" s="76">
        <v>35.6</v>
      </c>
      <c r="J24" s="76">
        <v>0</v>
      </c>
      <c r="K24" s="76">
        <v>155.20000000000002</v>
      </c>
      <c r="L24" s="76">
        <v>0</v>
      </c>
      <c r="M24" s="76">
        <v>3.9</v>
      </c>
      <c r="N24" s="77">
        <v>0</v>
      </c>
    </row>
    <row r="25" spans="1:14" x14ac:dyDescent="0.2">
      <c r="A25" s="75" t="s">
        <v>21</v>
      </c>
      <c r="B25" s="76">
        <v>0.24</v>
      </c>
      <c r="C25" s="76">
        <v>0</v>
      </c>
      <c r="D25" s="76">
        <v>364.2</v>
      </c>
      <c r="E25" s="76">
        <v>142.80000000000001</v>
      </c>
      <c r="F25" s="76">
        <v>0</v>
      </c>
      <c r="G25" s="76">
        <v>14.200000000000001</v>
      </c>
      <c r="H25" s="76">
        <v>0</v>
      </c>
      <c r="I25" s="76">
        <v>34.6</v>
      </c>
      <c r="J25" s="76">
        <v>0</v>
      </c>
      <c r="K25" s="76">
        <v>161.20000000000002</v>
      </c>
      <c r="L25" s="76">
        <v>0</v>
      </c>
      <c r="M25" s="76">
        <v>4.2</v>
      </c>
      <c r="N25" s="77">
        <v>0</v>
      </c>
    </row>
    <row r="26" spans="1:14" x14ac:dyDescent="0.2">
      <c r="A26" s="75" t="s">
        <v>22</v>
      </c>
      <c r="B26" s="76">
        <v>0.24</v>
      </c>
      <c r="C26" s="76">
        <v>0</v>
      </c>
      <c r="D26" s="76">
        <v>354</v>
      </c>
      <c r="E26" s="76">
        <v>138.6</v>
      </c>
      <c r="F26" s="76">
        <v>0</v>
      </c>
      <c r="G26" s="76">
        <v>14.8</v>
      </c>
      <c r="H26" s="76">
        <v>0</v>
      </c>
      <c r="I26" s="76">
        <v>32.6</v>
      </c>
      <c r="J26" s="76">
        <v>0</v>
      </c>
      <c r="K26" s="76">
        <v>156.4</v>
      </c>
      <c r="L26" s="76">
        <v>0</v>
      </c>
      <c r="M26" s="76">
        <v>4.0999999999999996</v>
      </c>
      <c r="N26" s="77">
        <v>0</v>
      </c>
    </row>
    <row r="27" spans="1:14" x14ac:dyDescent="0.2">
      <c r="A27" s="75" t="s">
        <v>23</v>
      </c>
      <c r="B27" s="76">
        <v>0.24</v>
      </c>
      <c r="C27" s="76">
        <v>0</v>
      </c>
      <c r="D27" s="76">
        <v>349.2</v>
      </c>
      <c r="E27" s="76">
        <v>139.70000000000002</v>
      </c>
      <c r="F27" s="76">
        <v>0</v>
      </c>
      <c r="G27" s="76">
        <v>16.2</v>
      </c>
      <c r="H27" s="76">
        <v>0</v>
      </c>
      <c r="I27" s="76">
        <v>26.2</v>
      </c>
      <c r="J27" s="76">
        <v>0</v>
      </c>
      <c r="K27" s="76">
        <v>158.4</v>
      </c>
      <c r="L27" s="76">
        <v>0</v>
      </c>
      <c r="M27" s="76">
        <v>3</v>
      </c>
      <c r="N27" s="77">
        <v>0</v>
      </c>
    </row>
    <row r="28" spans="1:14" x14ac:dyDescent="0.2">
      <c r="A28" s="75" t="s">
        <v>24</v>
      </c>
      <c r="B28" s="76">
        <v>0.24400000000000002</v>
      </c>
      <c r="C28" s="76">
        <v>0</v>
      </c>
      <c r="D28" s="76">
        <v>336</v>
      </c>
      <c r="E28" s="76">
        <v>129.6</v>
      </c>
      <c r="F28" s="76">
        <v>0</v>
      </c>
      <c r="G28" s="76">
        <v>15.6</v>
      </c>
      <c r="H28" s="76">
        <v>0</v>
      </c>
      <c r="I28" s="76">
        <v>26.2</v>
      </c>
      <c r="J28" s="76">
        <v>0</v>
      </c>
      <c r="K28" s="76">
        <v>154.80000000000001</v>
      </c>
      <c r="L28" s="76">
        <v>0</v>
      </c>
      <c r="M28" s="76">
        <v>3.5</v>
      </c>
      <c r="N28" s="77">
        <v>0</v>
      </c>
    </row>
    <row r="29" spans="1:14" x14ac:dyDescent="0.2">
      <c r="A29" s="75" t="s">
        <v>25</v>
      </c>
      <c r="B29" s="76">
        <v>0.24</v>
      </c>
      <c r="C29" s="76">
        <v>0</v>
      </c>
      <c r="D29" s="76">
        <v>300</v>
      </c>
      <c r="E29" s="76">
        <v>119</v>
      </c>
      <c r="F29" s="76">
        <v>0</v>
      </c>
      <c r="G29" s="76">
        <v>12.8</v>
      </c>
      <c r="H29" s="76">
        <v>0</v>
      </c>
      <c r="I29" s="76">
        <v>27</v>
      </c>
      <c r="J29" s="76">
        <v>0</v>
      </c>
      <c r="K29" s="76">
        <v>132.4</v>
      </c>
      <c r="L29" s="76">
        <v>0</v>
      </c>
      <c r="M29" s="76">
        <v>3.5</v>
      </c>
      <c r="N29" s="77">
        <v>0</v>
      </c>
    </row>
    <row r="30" spans="1:14" ht="13.5" thickBot="1" x14ac:dyDescent="0.25">
      <c r="A30" s="78" t="s">
        <v>26</v>
      </c>
      <c r="B30" s="79">
        <v>0.23200000000000001</v>
      </c>
      <c r="C30" s="79">
        <v>0</v>
      </c>
      <c r="D30" s="79">
        <v>243</v>
      </c>
      <c r="E30" s="79">
        <v>94.4</v>
      </c>
      <c r="F30" s="79">
        <v>0</v>
      </c>
      <c r="G30" s="79">
        <v>11.4</v>
      </c>
      <c r="H30" s="79">
        <v>0</v>
      </c>
      <c r="I30" s="79">
        <v>19.8</v>
      </c>
      <c r="J30" s="79">
        <v>0</v>
      </c>
      <c r="K30" s="79">
        <v>111.2</v>
      </c>
      <c r="L30" s="79">
        <v>0</v>
      </c>
      <c r="M30" s="79">
        <v>2.6</v>
      </c>
      <c r="N30" s="80">
        <v>0</v>
      </c>
    </row>
    <row r="31" spans="1:14" s="55" customFormat="1" hidden="1" x14ac:dyDescent="0.2">
      <c r="A31" s="46" t="s">
        <v>2</v>
      </c>
      <c r="B31" s="55">
        <f t="shared" ref="B31:N31" si="0">SUM(B7:B30)</f>
        <v>5.7480000000000011</v>
      </c>
      <c r="C31" s="55">
        <f t="shared" si="0"/>
        <v>0</v>
      </c>
      <c r="D31" s="55">
        <f t="shared" si="0"/>
        <v>6642.5999999999995</v>
      </c>
      <c r="E31" s="55">
        <f t="shared" si="0"/>
        <v>2607.6</v>
      </c>
      <c r="F31" s="55">
        <f t="shared" si="0"/>
        <v>0</v>
      </c>
      <c r="G31" s="55">
        <f t="shared" si="0"/>
        <v>295.59999999999997</v>
      </c>
      <c r="H31" s="55">
        <f t="shared" si="0"/>
        <v>0</v>
      </c>
      <c r="I31" s="55">
        <f t="shared" si="0"/>
        <v>593.60000000000014</v>
      </c>
      <c r="J31" s="55">
        <f t="shared" si="0"/>
        <v>0</v>
      </c>
      <c r="K31" s="55">
        <f t="shared" si="0"/>
        <v>2930.4</v>
      </c>
      <c r="L31" s="55">
        <f t="shared" si="0"/>
        <v>0</v>
      </c>
      <c r="M31" s="55">
        <f t="shared" si="0"/>
        <v>73.099999999999994</v>
      </c>
      <c r="N31" s="55">
        <f t="shared" si="0"/>
        <v>0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52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82" t="s">
        <v>53</v>
      </c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3" t="s">
        <v>37</v>
      </c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39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5" t="s">
        <v>51</v>
      </c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>
        <v>0</v>
      </c>
      <c r="D41" s="97">
        <v>159</v>
      </c>
      <c r="E41" s="97">
        <v>91.7</v>
      </c>
      <c r="F41" s="97">
        <v>0</v>
      </c>
      <c r="G41" s="97">
        <v>7.2</v>
      </c>
      <c r="H41" s="97">
        <v>0</v>
      </c>
      <c r="I41" s="97">
        <v>5.2</v>
      </c>
      <c r="J41" s="97">
        <v>0</v>
      </c>
      <c r="K41" s="97">
        <v>56</v>
      </c>
      <c r="L41" s="97">
        <v>0</v>
      </c>
      <c r="M41" s="97">
        <v>7</v>
      </c>
      <c r="N41" s="98">
        <v>0</v>
      </c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>
        <v>0</v>
      </c>
      <c r="D42" s="100">
        <v>149.4</v>
      </c>
      <c r="E42" s="100">
        <v>87.7</v>
      </c>
      <c r="F42" s="100">
        <v>0</v>
      </c>
      <c r="G42" s="100">
        <v>7.4</v>
      </c>
      <c r="H42" s="100">
        <v>0</v>
      </c>
      <c r="I42" s="100">
        <v>3.8000000000000003</v>
      </c>
      <c r="J42" s="100">
        <v>0</v>
      </c>
      <c r="K42" s="100">
        <v>52.4</v>
      </c>
      <c r="L42" s="100">
        <v>0</v>
      </c>
      <c r="M42" s="100">
        <v>5.9</v>
      </c>
      <c r="N42" s="101">
        <v>0</v>
      </c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>
        <v>0</v>
      </c>
      <c r="D43" s="100">
        <v>142.20000000000002</v>
      </c>
      <c r="E43" s="100">
        <v>84.600000000000009</v>
      </c>
      <c r="F43" s="100">
        <v>0</v>
      </c>
      <c r="G43" s="100">
        <v>7</v>
      </c>
      <c r="H43" s="100">
        <v>0</v>
      </c>
      <c r="I43" s="100">
        <v>4.2</v>
      </c>
      <c r="J43" s="100">
        <v>0</v>
      </c>
      <c r="K43" s="100">
        <v>48.4</v>
      </c>
      <c r="L43" s="100">
        <v>0</v>
      </c>
      <c r="M43" s="100">
        <v>5.7</v>
      </c>
      <c r="N43" s="101">
        <v>0</v>
      </c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>
        <v>0</v>
      </c>
      <c r="D44" s="100">
        <v>142.80000000000001</v>
      </c>
      <c r="E44" s="100">
        <v>84.4</v>
      </c>
      <c r="F44" s="100">
        <v>0</v>
      </c>
      <c r="G44" s="100">
        <v>7.2</v>
      </c>
      <c r="H44" s="100">
        <v>0</v>
      </c>
      <c r="I44" s="100">
        <v>3.4</v>
      </c>
      <c r="J44" s="100">
        <v>0</v>
      </c>
      <c r="K44" s="100">
        <v>49.6</v>
      </c>
      <c r="L44" s="100">
        <v>0</v>
      </c>
      <c r="M44" s="100">
        <v>5.8</v>
      </c>
      <c r="N44" s="101">
        <v>0</v>
      </c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>
        <v>0</v>
      </c>
      <c r="D45" s="100">
        <v>137.4</v>
      </c>
      <c r="E45" s="100">
        <v>80.7</v>
      </c>
      <c r="F45" s="100">
        <v>0</v>
      </c>
      <c r="G45" s="100">
        <v>7</v>
      </c>
      <c r="H45" s="100">
        <v>0</v>
      </c>
      <c r="I45" s="100">
        <v>3.4</v>
      </c>
      <c r="J45" s="100">
        <v>0</v>
      </c>
      <c r="K45" s="100">
        <v>48</v>
      </c>
      <c r="L45" s="100">
        <v>0</v>
      </c>
      <c r="M45" s="100">
        <v>5.7</v>
      </c>
      <c r="N45" s="101">
        <v>0</v>
      </c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>
        <v>0</v>
      </c>
      <c r="D46" s="100">
        <v>141</v>
      </c>
      <c r="E46" s="100">
        <v>81.5</v>
      </c>
      <c r="F46" s="100">
        <v>0</v>
      </c>
      <c r="G46" s="100">
        <v>7</v>
      </c>
      <c r="H46" s="100">
        <v>0</v>
      </c>
      <c r="I46" s="100">
        <v>3.6</v>
      </c>
      <c r="J46" s="100">
        <v>0</v>
      </c>
      <c r="K46" s="100">
        <v>50.4</v>
      </c>
      <c r="L46" s="100">
        <v>0</v>
      </c>
      <c r="M46" s="100">
        <v>6.2</v>
      </c>
      <c r="N46" s="101">
        <v>0</v>
      </c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>
        <v>0</v>
      </c>
      <c r="D47" s="100">
        <v>154.80000000000001</v>
      </c>
      <c r="E47" s="100">
        <v>88.9</v>
      </c>
      <c r="F47" s="100">
        <v>0</v>
      </c>
      <c r="G47" s="100">
        <v>7.4</v>
      </c>
      <c r="H47" s="100">
        <v>0</v>
      </c>
      <c r="I47" s="100">
        <v>4.8</v>
      </c>
      <c r="J47" s="100">
        <v>0</v>
      </c>
      <c r="K47" s="100">
        <v>54.800000000000004</v>
      </c>
      <c r="L47" s="100">
        <v>0</v>
      </c>
      <c r="M47" s="100">
        <v>8.4</v>
      </c>
      <c r="N47" s="101">
        <v>0</v>
      </c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>
        <v>0</v>
      </c>
      <c r="D48" s="100">
        <v>148.20000000000002</v>
      </c>
      <c r="E48" s="100">
        <v>85.600000000000009</v>
      </c>
      <c r="F48" s="100">
        <v>0</v>
      </c>
      <c r="G48" s="100">
        <v>7.4</v>
      </c>
      <c r="H48" s="100">
        <v>0</v>
      </c>
      <c r="I48" s="100">
        <v>4</v>
      </c>
      <c r="J48" s="100">
        <v>0</v>
      </c>
      <c r="K48" s="100">
        <v>52.4</v>
      </c>
      <c r="L48" s="100">
        <v>0</v>
      </c>
      <c r="M48" s="100">
        <v>10.6</v>
      </c>
      <c r="N48" s="101">
        <v>0</v>
      </c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>
        <v>0</v>
      </c>
      <c r="D49" s="100">
        <v>145.20000000000002</v>
      </c>
      <c r="E49" s="100">
        <v>82.4</v>
      </c>
      <c r="F49" s="100">
        <v>0</v>
      </c>
      <c r="G49" s="100">
        <v>7.6000000000000005</v>
      </c>
      <c r="H49" s="100">
        <v>0</v>
      </c>
      <c r="I49" s="100">
        <v>4.2</v>
      </c>
      <c r="J49" s="100">
        <v>0</v>
      </c>
      <c r="K49" s="100">
        <v>52</v>
      </c>
      <c r="L49" s="100">
        <v>0</v>
      </c>
      <c r="M49" s="100">
        <v>10.3</v>
      </c>
      <c r="N49" s="101">
        <v>0</v>
      </c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>
        <v>0</v>
      </c>
      <c r="D50" s="100">
        <v>155.4</v>
      </c>
      <c r="E50" s="100">
        <v>84.7</v>
      </c>
      <c r="F50" s="100">
        <v>0</v>
      </c>
      <c r="G50" s="100">
        <v>7.8</v>
      </c>
      <c r="H50" s="100">
        <v>0</v>
      </c>
      <c r="I50" s="100">
        <v>5.2</v>
      </c>
      <c r="J50" s="100">
        <v>0</v>
      </c>
      <c r="K50" s="100">
        <v>59.2</v>
      </c>
      <c r="L50" s="100">
        <v>0</v>
      </c>
      <c r="M50" s="100">
        <v>10.9</v>
      </c>
      <c r="N50" s="101">
        <v>0</v>
      </c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>
        <v>0</v>
      </c>
      <c r="D51" s="100">
        <v>149.4</v>
      </c>
      <c r="E51" s="100">
        <v>83.600000000000009</v>
      </c>
      <c r="F51" s="100">
        <v>0</v>
      </c>
      <c r="G51" s="100">
        <v>8</v>
      </c>
      <c r="H51" s="100">
        <v>0</v>
      </c>
      <c r="I51" s="100">
        <v>5</v>
      </c>
      <c r="J51" s="100">
        <v>0</v>
      </c>
      <c r="K51" s="100">
        <v>56</v>
      </c>
      <c r="L51" s="100">
        <v>0</v>
      </c>
      <c r="M51" s="100">
        <v>8.9</v>
      </c>
      <c r="N51" s="101">
        <v>0</v>
      </c>
    </row>
    <row r="52" spans="1:54" x14ac:dyDescent="0.2">
      <c r="A52" s="99" t="s">
        <v>14</v>
      </c>
      <c r="B52" s="100"/>
      <c r="C52" s="100">
        <v>0</v>
      </c>
      <c r="D52" s="100">
        <v>149.4</v>
      </c>
      <c r="E52" s="100">
        <v>85.100000000000009</v>
      </c>
      <c r="F52" s="100">
        <v>0</v>
      </c>
      <c r="G52" s="100">
        <v>7.6000000000000005</v>
      </c>
      <c r="H52" s="100">
        <v>0</v>
      </c>
      <c r="I52" s="100">
        <v>4.4000000000000004</v>
      </c>
      <c r="J52" s="100">
        <v>0</v>
      </c>
      <c r="K52" s="100">
        <v>54</v>
      </c>
      <c r="L52" s="100">
        <v>0</v>
      </c>
      <c r="M52" s="100">
        <v>9.1</v>
      </c>
      <c r="N52" s="101">
        <v>0</v>
      </c>
    </row>
    <row r="53" spans="1:54" x14ac:dyDescent="0.2">
      <c r="A53" s="99" t="s">
        <v>15</v>
      </c>
      <c r="B53" s="100"/>
      <c r="C53" s="100">
        <v>0</v>
      </c>
      <c r="D53" s="100">
        <v>156</v>
      </c>
      <c r="E53" s="100">
        <v>88.600000000000009</v>
      </c>
      <c r="F53" s="100">
        <v>0</v>
      </c>
      <c r="G53" s="100">
        <v>7.6000000000000005</v>
      </c>
      <c r="H53" s="100">
        <v>0</v>
      </c>
      <c r="I53" s="100">
        <v>4.8</v>
      </c>
      <c r="J53" s="100">
        <v>0</v>
      </c>
      <c r="K53" s="100">
        <v>57.6</v>
      </c>
      <c r="L53" s="100">
        <v>0</v>
      </c>
      <c r="M53" s="100">
        <v>10.700000000000001</v>
      </c>
      <c r="N53" s="101">
        <v>0</v>
      </c>
    </row>
    <row r="54" spans="1:54" x14ac:dyDescent="0.2">
      <c r="A54" s="99" t="s">
        <v>16</v>
      </c>
      <c r="B54" s="100"/>
      <c r="C54" s="100">
        <v>0</v>
      </c>
      <c r="D54" s="100">
        <v>151.80000000000001</v>
      </c>
      <c r="E54" s="100">
        <v>85.4</v>
      </c>
      <c r="F54" s="100">
        <v>0</v>
      </c>
      <c r="G54" s="100">
        <v>7.4</v>
      </c>
      <c r="H54" s="100">
        <v>0</v>
      </c>
      <c r="I54" s="100">
        <v>5.2</v>
      </c>
      <c r="J54" s="100">
        <v>0</v>
      </c>
      <c r="K54" s="100">
        <v>56</v>
      </c>
      <c r="L54" s="100">
        <v>0</v>
      </c>
      <c r="M54" s="100">
        <v>11.6</v>
      </c>
      <c r="N54" s="101">
        <v>0</v>
      </c>
    </row>
    <row r="55" spans="1:54" x14ac:dyDescent="0.2">
      <c r="A55" s="99" t="s">
        <v>17</v>
      </c>
      <c r="B55" s="100"/>
      <c r="C55" s="100">
        <v>0</v>
      </c>
      <c r="D55" s="100">
        <v>145.20000000000002</v>
      </c>
      <c r="E55" s="100">
        <v>82.9</v>
      </c>
      <c r="F55" s="100">
        <v>0</v>
      </c>
      <c r="G55" s="100">
        <v>7.6000000000000005</v>
      </c>
      <c r="H55" s="100">
        <v>0</v>
      </c>
      <c r="I55" s="100">
        <v>5</v>
      </c>
      <c r="J55" s="100">
        <v>0</v>
      </c>
      <c r="K55" s="100">
        <v>52</v>
      </c>
      <c r="L55" s="100">
        <v>0</v>
      </c>
      <c r="M55" s="100">
        <v>8.1999999999999993</v>
      </c>
      <c r="N55" s="101">
        <v>0</v>
      </c>
    </row>
    <row r="56" spans="1:54" x14ac:dyDescent="0.2">
      <c r="A56" s="99" t="s">
        <v>18</v>
      </c>
      <c r="B56" s="100"/>
      <c r="C56" s="100">
        <v>0</v>
      </c>
      <c r="D56" s="100">
        <v>150.6</v>
      </c>
      <c r="E56" s="100">
        <v>84.3</v>
      </c>
      <c r="F56" s="100">
        <v>0</v>
      </c>
      <c r="G56" s="100">
        <v>7.2</v>
      </c>
      <c r="H56" s="100">
        <v>0</v>
      </c>
      <c r="I56" s="100">
        <v>5</v>
      </c>
      <c r="J56" s="100">
        <v>0</v>
      </c>
      <c r="K56" s="100">
        <v>56</v>
      </c>
      <c r="L56" s="100">
        <v>0</v>
      </c>
      <c r="M56" s="100">
        <v>8.4</v>
      </c>
      <c r="N56" s="101">
        <v>0</v>
      </c>
    </row>
    <row r="57" spans="1:54" x14ac:dyDescent="0.2">
      <c r="A57" s="99" t="s">
        <v>19</v>
      </c>
      <c r="B57" s="100"/>
      <c r="C57" s="100">
        <v>0</v>
      </c>
      <c r="D57" s="100">
        <v>149.4</v>
      </c>
      <c r="E57" s="100">
        <v>85.600000000000009</v>
      </c>
      <c r="F57" s="100">
        <v>0</v>
      </c>
      <c r="G57" s="100">
        <v>7.6000000000000005</v>
      </c>
      <c r="H57" s="100">
        <v>0</v>
      </c>
      <c r="I57" s="100">
        <v>4.6000000000000005</v>
      </c>
      <c r="J57" s="100">
        <v>0</v>
      </c>
      <c r="K57" s="100">
        <v>54.4</v>
      </c>
      <c r="L57" s="100">
        <v>0</v>
      </c>
      <c r="M57" s="100">
        <v>9.2000000000000011</v>
      </c>
      <c r="N57" s="101">
        <v>0</v>
      </c>
    </row>
    <row r="58" spans="1:54" x14ac:dyDescent="0.2">
      <c r="A58" s="99" t="s">
        <v>20</v>
      </c>
      <c r="B58" s="100"/>
      <c r="C58" s="100">
        <v>0</v>
      </c>
      <c r="D58" s="100">
        <v>149.4</v>
      </c>
      <c r="E58" s="100">
        <v>85.8</v>
      </c>
      <c r="F58" s="100">
        <v>0</v>
      </c>
      <c r="G58" s="100">
        <v>7.8</v>
      </c>
      <c r="H58" s="100">
        <v>0</v>
      </c>
      <c r="I58" s="100">
        <v>4.2</v>
      </c>
      <c r="J58" s="100">
        <v>0</v>
      </c>
      <c r="K58" s="100">
        <v>52.800000000000004</v>
      </c>
      <c r="L58" s="100">
        <v>0</v>
      </c>
      <c r="M58" s="100">
        <v>10.700000000000001</v>
      </c>
      <c r="N58" s="101">
        <v>0</v>
      </c>
    </row>
    <row r="59" spans="1:54" x14ac:dyDescent="0.2">
      <c r="A59" s="99" t="s">
        <v>21</v>
      </c>
      <c r="B59" s="100"/>
      <c r="C59" s="100">
        <v>0</v>
      </c>
      <c r="D59" s="100">
        <v>149.4</v>
      </c>
      <c r="E59" s="100">
        <v>85.9</v>
      </c>
      <c r="F59" s="100">
        <v>0</v>
      </c>
      <c r="G59" s="100">
        <v>7.4</v>
      </c>
      <c r="H59" s="100">
        <v>0</v>
      </c>
      <c r="I59" s="100">
        <v>4.8</v>
      </c>
      <c r="J59" s="100">
        <v>0</v>
      </c>
      <c r="K59" s="100">
        <v>53.2</v>
      </c>
      <c r="L59" s="100">
        <v>0</v>
      </c>
      <c r="M59" s="100">
        <v>11.700000000000001</v>
      </c>
      <c r="N59" s="101">
        <v>0</v>
      </c>
    </row>
    <row r="60" spans="1:54" x14ac:dyDescent="0.2">
      <c r="A60" s="99" t="s">
        <v>22</v>
      </c>
      <c r="B60" s="100"/>
      <c r="C60" s="100">
        <v>0</v>
      </c>
      <c r="D60" s="100">
        <v>150.6</v>
      </c>
      <c r="E60" s="100">
        <v>87.2</v>
      </c>
      <c r="F60" s="100">
        <v>0</v>
      </c>
      <c r="G60" s="100">
        <v>7.8</v>
      </c>
      <c r="H60" s="100">
        <v>0</v>
      </c>
      <c r="I60" s="100">
        <v>5.4</v>
      </c>
      <c r="J60" s="100">
        <v>0</v>
      </c>
      <c r="K60" s="100">
        <v>53.2</v>
      </c>
      <c r="L60" s="100">
        <v>0</v>
      </c>
      <c r="M60" s="100">
        <v>10.5</v>
      </c>
      <c r="N60" s="101">
        <v>0</v>
      </c>
    </row>
    <row r="61" spans="1:54" x14ac:dyDescent="0.2">
      <c r="A61" s="99" t="s">
        <v>23</v>
      </c>
      <c r="B61" s="100"/>
      <c r="C61" s="100">
        <v>0</v>
      </c>
      <c r="D61" s="100">
        <v>148.80000000000001</v>
      </c>
      <c r="E61" s="100">
        <v>84.8</v>
      </c>
      <c r="F61" s="100">
        <v>0</v>
      </c>
      <c r="G61" s="100">
        <v>8.4</v>
      </c>
      <c r="H61" s="100">
        <v>0</v>
      </c>
      <c r="I61" s="100">
        <v>4.6000000000000005</v>
      </c>
      <c r="J61" s="100">
        <v>0</v>
      </c>
      <c r="K61" s="100">
        <v>53.2</v>
      </c>
      <c r="L61" s="100">
        <v>0</v>
      </c>
      <c r="M61" s="100">
        <v>8.7000000000000011</v>
      </c>
      <c r="N61" s="101">
        <v>0</v>
      </c>
    </row>
    <row r="62" spans="1:54" x14ac:dyDescent="0.2">
      <c r="A62" s="99" t="s">
        <v>24</v>
      </c>
      <c r="B62" s="100"/>
      <c r="C62" s="100">
        <v>0</v>
      </c>
      <c r="D62" s="100">
        <v>148.80000000000001</v>
      </c>
      <c r="E62" s="100">
        <v>86.100000000000009</v>
      </c>
      <c r="F62" s="100">
        <v>0</v>
      </c>
      <c r="G62" s="100">
        <v>7.8</v>
      </c>
      <c r="H62" s="100">
        <v>0</v>
      </c>
      <c r="I62" s="100">
        <v>4.4000000000000004</v>
      </c>
      <c r="J62" s="100">
        <v>0</v>
      </c>
      <c r="K62" s="100">
        <v>53.6</v>
      </c>
      <c r="L62" s="100">
        <v>0</v>
      </c>
      <c r="M62" s="100">
        <v>9.7000000000000011</v>
      </c>
      <c r="N62" s="101">
        <v>0</v>
      </c>
    </row>
    <row r="63" spans="1:54" x14ac:dyDescent="0.2">
      <c r="A63" s="99" t="s">
        <v>25</v>
      </c>
      <c r="B63" s="100"/>
      <c r="C63" s="100">
        <v>0</v>
      </c>
      <c r="D63" s="100">
        <v>145.20000000000002</v>
      </c>
      <c r="E63" s="100">
        <v>85.600000000000009</v>
      </c>
      <c r="F63" s="100">
        <v>0</v>
      </c>
      <c r="G63" s="100">
        <v>7.2</v>
      </c>
      <c r="H63" s="100">
        <v>0</v>
      </c>
      <c r="I63" s="100">
        <v>3.8000000000000003</v>
      </c>
      <c r="J63" s="100">
        <v>0</v>
      </c>
      <c r="K63" s="100">
        <v>51.2</v>
      </c>
      <c r="L63" s="100">
        <v>0</v>
      </c>
      <c r="M63" s="100">
        <v>8.6</v>
      </c>
      <c r="N63" s="101">
        <v>0</v>
      </c>
    </row>
    <row r="64" spans="1:54" ht="13.5" thickBot="1" x14ac:dyDescent="0.25">
      <c r="A64" s="102" t="s">
        <v>26</v>
      </c>
      <c r="B64" s="103"/>
      <c r="C64" s="103">
        <v>0</v>
      </c>
      <c r="D64" s="103">
        <v>133.19999999999999</v>
      </c>
      <c r="E64" s="103">
        <v>80.2</v>
      </c>
      <c r="F64" s="103">
        <v>0</v>
      </c>
      <c r="G64" s="103">
        <v>6.6000000000000005</v>
      </c>
      <c r="H64" s="103">
        <v>0</v>
      </c>
      <c r="I64" s="103">
        <v>2.8000000000000003</v>
      </c>
      <c r="J64" s="103">
        <v>0</v>
      </c>
      <c r="K64" s="103">
        <v>46.4</v>
      </c>
      <c r="L64" s="103">
        <v>0</v>
      </c>
      <c r="M64" s="103">
        <v>6.2</v>
      </c>
      <c r="N64" s="104">
        <v>0</v>
      </c>
    </row>
    <row r="65" spans="1:14" x14ac:dyDescent="0.2">
      <c r="A65" s="87" t="s">
        <v>2</v>
      </c>
      <c r="B65" s="91">
        <v>0</v>
      </c>
      <c r="C65" s="91">
        <v>0</v>
      </c>
      <c r="D65" s="91">
        <v>3552.6000000000004</v>
      </c>
      <c r="E65" s="91">
        <v>2043.3</v>
      </c>
      <c r="F65" s="91">
        <v>0</v>
      </c>
      <c r="G65" s="91">
        <v>179</v>
      </c>
      <c r="H65" s="91">
        <v>0</v>
      </c>
      <c r="I65" s="91">
        <v>105.8</v>
      </c>
      <c r="J65" s="91">
        <v>0</v>
      </c>
      <c r="K65" s="91">
        <v>1272.8000000000002</v>
      </c>
      <c r="L65" s="91">
        <v>0</v>
      </c>
      <c r="M65" s="91">
        <v>208.69999999999993</v>
      </c>
      <c r="N65" s="91">
        <v>0</v>
      </c>
    </row>
    <row r="70" spans="1:14" ht="18" x14ac:dyDescent="0.25">
      <c r="A70" s="127" t="s">
        <v>81</v>
      </c>
      <c r="B70" s="127"/>
      <c r="C70" s="127"/>
      <c r="D70" s="127"/>
      <c r="E70" s="127"/>
      <c r="F70" s="127"/>
      <c r="G70" s="127"/>
      <c r="H70" s="127"/>
      <c r="I70" s="127"/>
    </row>
    <row r="71" spans="1:14" ht="14.25" thickBot="1" x14ac:dyDescent="0.3">
      <c r="A71" s="128" t="s">
        <v>54</v>
      </c>
      <c r="B71" s="129"/>
      <c r="C71" s="129"/>
      <c r="D71" s="129"/>
      <c r="E71" s="129"/>
      <c r="F71" s="105"/>
      <c r="G71" s="105"/>
      <c r="H71" s="105"/>
      <c r="I71" s="105"/>
    </row>
    <row r="72" spans="1:14" ht="13.5" thickBot="1" x14ac:dyDescent="0.25">
      <c r="A72" s="130" t="s">
        <v>55</v>
      </c>
      <c r="B72" s="131"/>
      <c r="C72" s="106" t="s">
        <v>56</v>
      </c>
      <c r="D72" s="106" t="s">
        <v>57</v>
      </c>
      <c r="E72" s="106" t="s">
        <v>58</v>
      </c>
      <c r="F72" s="107"/>
      <c r="G72" s="107"/>
      <c r="H72" s="107"/>
      <c r="I72" s="107"/>
    </row>
    <row r="73" spans="1:14" ht="38.25" x14ac:dyDescent="0.2">
      <c r="A73" s="108" t="s">
        <v>59</v>
      </c>
      <c r="B73" s="109" t="s">
        <v>60</v>
      </c>
      <c r="C73" s="110">
        <v>2500</v>
      </c>
      <c r="D73" s="110">
        <v>2500</v>
      </c>
      <c r="E73" s="110">
        <v>2500</v>
      </c>
      <c r="F73" s="107"/>
      <c r="G73" s="107"/>
      <c r="H73" s="107"/>
      <c r="I73" s="107"/>
    </row>
    <row r="74" spans="1:14" ht="38.25" x14ac:dyDescent="0.2">
      <c r="A74" s="111" t="s">
        <v>61</v>
      </c>
      <c r="B74" s="112" t="s">
        <v>62</v>
      </c>
      <c r="C74" s="113">
        <v>6.8</v>
      </c>
      <c r="D74" s="113">
        <v>6.8</v>
      </c>
      <c r="E74" s="113">
        <v>6.8</v>
      </c>
      <c r="F74" s="107"/>
      <c r="G74" s="107"/>
      <c r="H74" s="107"/>
      <c r="I74" s="107"/>
    </row>
    <row r="75" spans="1:14" ht="38.25" x14ac:dyDescent="0.2">
      <c r="A75" s="111" t="s">
        <v>63</v>
      </c>
      <c r="B75" s="112" t="s">
        <v>64</v>
      </c>
      <c r="C75" s="113">
        <v>22.6</v>
      </c>
      <c r="D75" s="113">
        <v>22.6</v>
      </c>
      <c r="E75" s="113">
        <v>22.6</v>
      </c>
      <c r="F75" s="105"/>
      <c r="G75" s="114"/>
      <c r="H75" s="105"/>
      <c r="I75" s="105"/>
    </row>
    <row r="76" spans="1:14" ht="38.25" x14ac:dyDescent="0.2">
      <c r="A76" s="111" t="s">
        <v>65</v>
      </c>
      <c r="B76" s="112" t="s">
        <v>66</v>
      </c>
      <c r="C76" s="113">
        <v>1.19</v>
      </c>
      <c r="D76" s="113">
        <v>1.19</v>
      </c>
      <c r="E76" s="113">
        <v>1.19</v>
      </c>
      <c r="F76" s="105"/>
      <c r="G76" s="114"/>
      <c r="H76" s="105"/>
      <c r="I76" s="105"/>
    </row>
    <row r="77" spans="1:14" ht="51" x14ac:dyDescent="0.2">
      <c r="A77" s="111" t="s">
        <v>67</v>
      </c>
      <c r="B77" s="112" t="s">
        <v>68</v>
      </c>
      <c r="C77" s="113">
        <v>10.5</v>
      </c>
      <c r="D77" s="113">
        <v>10.5</v>
      </c>
      <c r="E77" s="113">
        <v>10.5</v>
      </c>
      <c r="F77" s="105" t="s">
        <v>69</v>
      </c>
      <c r="G77" s="114" t="s">
        <v>70</v>
      </c>
      <c r="H77" s="105"/>
      <c r="I77" s="105"/>
    </row>
    <row r="78" spans="1:14" x14ac:dyDescent="0.2">
      <c r="A78" s="132" t="s">
        <v>71</v>
      </c>
      <c r="B78" s="112" t="s">
        <v>72</v>
      </c>
      <c r="C78" s="115">
        <f>D10</f>
        <v>154.20000000000002</v>
      </c>
      <c r="D78" s="116">
        <f>D16</f>
        <v>322.8</v>
      </c>
      <c r="E78" s="116">
        <f>D28</f>
        <v>336</v>
      </c>
      <c r="F78" s="117">
        <f>C78/1000</f>
        <v>0.1542</v>
      </c>
      <c r="G78" s="118">
        <f>C79/1000</f>
        <v>0.14280000000000001</v>
      </c>
      <c r="H78" s="105"/>
      <c r="I78" s="105"/>
    </row>
    <row r="79" spans="1:14" x14ac:dyDescent="0.2">
      <c r="A79" s="133"/>
      <c r="B79" s="112" t="s">
        <v>73</v>
      </c>
      <c r="C79" s="116">
        <f>D44</f>
        <v>142.80000000000001</v>
      </c>
      <c r="D79" s="116">
        <f>D50</f>
        <v>155.4</v>
      </c>
      <c r="E79" s="116">
        <f>D62</f>
        <v>148.80000000000001</v>
      </c>
      <c r="F79" s="117">
        <f>D78/1000</f>
        <v>0.32280000000000003</v>
      </c>
      <c r="G79" s="118">
        <f>D79/1000</f>
        <v>0.15540000000000001</v>
      </c>
      <c r="H79" s="105"/>
      <c r="I79" s="105"/>
    </row>
    <row r="80" spans="1:14" x14ac:dyDescent="0.2">
      <c r="A80" s="134"/>
      <c r="B80" s="112" t="s">
        <v>74</v>
      </c>
      <c r="C80" s="119">
        <f>SQRT(C78^2+C79^2)</f>
        <v>210.16536346410655</v>
      </c>
      <c r="D80" s="119">
        <f>SQRT(D78^2+D79^2)</f>
        <v>358.25828671504587</v>
      </c>
      <c r="E80" s="119">
        <f>SQRT(E78^2+E79^2)</f>
        <v>367.47440727212557</v>
      </c>
      <c r="F80" s="117">
        <f>E78/1000</f>
        <v>0.33600000000000002</v>
      </c>
      <c r="G80" s="118">
        <f>E79/1000</f>
        <v>0.14880000000000002</v>
      </c>
      <c r="H80" s="105"/>
      <c r="I80" s="105"/>
    </row>
    <row r="81" spans="1:9" ht="39" thickBot="1" x14ac:dyDescent="0.25">
      <c r="A81" s="120" t="s">
        <v>75</v>
      </c>
      <c r="B81" s="121" t="s">
        <v>76</v>
      </c>
      <c r="C81" s="122">
        <f>C80/C73</f>
        <v>8.4066145385642624E-2</v>
      </c>
      <c r="D81" s="122">
        <f>D80/D73</f>
        <v>0.14330331468601834</v>
      </c>
      <c r="E81" s="122">
        <f>E80/E73</f>
        <v>0.14698976290885024</v>
      </c>
      <c r="F81" s="105"/>
      <c r="G81" s="114"/>
      <c r="H81" s="105"/>
      <c r="I81" s="105"/>
    </row>
    <row r="82" spans="1:9" ht="38.25" x14ac:dyDescent="0.2">
      <c r="A82" s="108" t="s">
        <v>77</v>
      </c>
      <c r="B82" s="109" t="s">
        <v>78</v>
      </c>
      <c r="C82" s="123">
        <f>C75*C81^2+C74</f>
        <v>6.9597168396799995</v>
      </c>
      <c r="D82" s="123">
        <f>D75*D81^2+D74</f>
        <v>7.2641099840000001</v>
      </c>
      <c r="E82" s="123">
        <f>E75*E81^2+E74</f>
        <v>7.2882953830400004</v>
      </c>
      <c r="F82" s="105"/>
      <c r="G82" s="114"/>
      <c r="H82" s="105"/>
      <c r="I82" s="105"/>
    </row>
    <row r="83" spans="1:9" ht="51.75" thickBot="1" x14ac:dyDescent="0.25">
      <c r="A83" s="124" t="s">
        <v>79</v>
      </c>
      <c r="B83" s="125" t="s">
        <v>80</v>
      </c>
      <c r="C83" s="126">
        <f>(C77*C81^2+C76)/100*C73</f>
        <v>31.60511816</v>
      </c>
      <c r="D83" s="126">
        <f>(D77*D81^2+D76)/100*D73</f>
        <v>35.140657999999995</v>
      </c>
      <c r="E83" s="126">
        <f>(E77*E81^2+E76)/100*E73</f>
        <v>35.421572480000002</v>
      </c>
      <c r="F83" s="105"/>
      <c r="G83" s="114"/>
      <c r="H83" s="105"/>
      <c r="I83" s="105"/>
    </row>
  </sheetData>
  <mergeCells count="4">
    <mergeCell ref="A70:I70"/>
    <mergeCell ref="A71:E71"/>
    <mergeCell ref="A72:B72"/>
    <mergeCell ref="A78:A80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Заполье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2022-07-18T08:11:32Z</dcterms:modified>
</cp:coreProperties>
</file>